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 l="1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<sst xmlns="http://schemas.openxmlformats.org/spreadsheetml/2006/main" count="104" uniqueCount="53">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</sst>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0.35296505490439339</c:v>
                </c:pt>
                <c:pt idx="2">
                  <c:v>0.6000067935880401</c:v>
                </c:pt>
                <c:pt idx="3">
                  <c:v>0.99527357548187478</c:v>
                </c:pt>
                <c:pt idx="4">
                  <c:v>1.4399487051124387</c:v>
                </c:pt>
                <c:pt idx="5">
                  <c:v>1.8747421651956566</c:v>
                </c:pt>
                <c:pt idx="6">
                  <c:v>1.943913852027078</c:v>
                </c:pt>
                <c:pt idx="7">
                  <c:v>2.0328488779531906</c:v>
                </c:pt>
                <c:pt idx="8">
                  <c:v>2.0723755561425743</c:v>
                </c:pt>
                <c:pt idx="9">
                  <c:v>2.0921388952372655</c:v>
                </c:pt>
                <c:pt idx="10">
                  <c:v>2.0328488779531906</c:v>
                </c:pt>
                <c:pt idx="11">
                  <c:v>1.9834405302164613</c:v>
                </c:pt>
                <c:pt idx="12">
                  <c:v>1.8846238347430027</c:v>
                </c:pt>
                <c:pt idx="13">
                  <c:v>1.8055704783642359</c:v>
                </c:pt>
                <c:pt idx="14">
                  <c:v>1.7462804610801606</c:v>
                </c:pt>
                <c:pt idx="15">
                  <c:v>1.7067537828907768</c:v>
                </c:pt>
                <c:pt idx="16">
                  <c:v>1.6771087742487394</c:v>
                </c:pt>
                <c:pt idx="17">
                  <c:v>1.6573454351540478</c:v>
                </c:pt>
              </c:numCache>
            </c:numRef>
          </c:yVal>
          <c:smooth val="1"/>
        </c:ser>
        <c:axId val="61168640"/>
        <c:axId val="61179776"/>
      </c:scatterChart>
      <c:valAx>
        <c:axId val="61168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9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179776"/>
        <c:crosses val="autoZero"/>
        <c:crossBetween val="midCat"/>
        <c:majorUnit val="1"/>
      </c:valAx>
      <c:valAx>
        <c:axId val="611797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16864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E-2"/>
          <c:w val="0.828781073509139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0.61977013268273184</c:v>
                </c:pt>
                <c:pt idx="2">
                  <c:v>1.0940902709553335</c:v>
                </c:pt>
                <c:pt idx="3">
                  <c:v>1.5486470701332431</c:v>
                </c:pt>
                <c:pt idx="4">
                  <c:v>2.0427305475005362</c:v>
                </c:pt>
                <c:pt idx="5">
                  <c:v>2.4182339902996794</c:v>
                </c:pt>
                <c:pt idx="6">
                  <c:v>2.6553940594359804</c:v>
                </c:pt>
                <c:pt idx="7">
                  <c:v>2.6850390680780181</c:v>
                </c:pt>
                <c:pt idx="8">
                  <c:v>2.8332641112882055</c:v>
                </c:pt>
                <c:pt idx="9">
                  <c:v>2.7739740940041306</c:v>
                </c:pt>
                <c:pt idx="10">
                  <c:v>2.6751573985306716</c:v>
                </c:pt>
                <c:pt idx="11">
                  <c:v>2.586222372604559</c:v>
                </c:pt>
                <c:pt idx="12">
                  <c:v>2.5071690162257925</c:v>
                </c:pt>
                <c:pt idx="13">
                  <c:v>2.4577606684890627</c:v>
                </c:pt>
                <c:pt idx="14">
                  <c:v>2.428115659847025</c:v>
                </c:pt>
                <c:pt idx="15">
                  <c:v>2.4083523207523339</c:v>
                </c:pt>
                <c:pt idx="16">
                  <c:v>2.3885889816576418</c:v>
                </c:pt>
                <c:pt idx="17">
                  <c:v>2.3787073121102962</c:v>
                </c:pt>
              </c:numCache>
            </c:numRef>
          </c:yVal>
          <c:smooth val="1"/>
        </c:ser>
        <c:axId val="61065472"/>
        <c:axId val="62083840"/>
      </c:scatterChart>
      <c:valAx>
        <c:axId val="61065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7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83840"/>
        <c:crosses val="autoZero"/>
        <c:crossBetween val="midCat"/>
        <c:majorUnit val="1"/>
        <c:minorUnit val="1"/>
      </c:valAx>
      <c:valAx>
        <c:axId val="62083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93E-2"/>
              <c:y val="0.303887509556801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065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71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0.81740352362964908</c:v>
                </c:pt>
                <c:pt idx="1">
                  <c:v>1.3905403573757091</c:v>
                </c:pt>
                <c:pt idx="2">
                  <c:v>1.9241505129323861</c:v>
                </c:pt>
                <c:pt idx="3">
                  <c:v>2.3787073121102962</c:v>
                </c:pt>
                <c:pt idx="4">
                  <c:v>2.7542107549094386</c:v>
                </c:pt>
                <c:pt idx="5">
                  <c:v>3.0605425108771609</c:v>
                </c:pt>
                <c:pt idx="6">
                  <c:v>3.2878209104661154</c:v>
                </c:pt>
                <c:pt idx="7">
                  <c:v>3.4162826145816121</c:v>
                </c:pt>
                <c:pt idx="8">
                  <c:v>3.5052176405077247</c:v>
                </c:pt>
                <c:pt idx="9">
                  <c:v>3.4953359709603786</c:v>
                </c:pt>
                <c:pt idx="10">
                  <c:v>3.4162826145816121</c:v>
                </c:pt>
                <c:pt idx="11">
                  <c:v>3.2779392409187693</c:v>
                </c:pt>
                <c:pt idx="12">
                  <c:v>3.2087675540873488</c:v>
                </c:pt>
                <c:pt idx="13">
                  <c:v>3.1494775368032735</c:v>
                </c:pt>
                <c:pt idx="14" formatCode="0.0000">
                  <c:v>3.1099508586138902</c:v>
                </c:pt>
                <c:pt idx="15" formatCode="0.0000">
                  <c:v>3.0803058499718525</c:v>
                </c:pt>
                <c:pt idx="16" formatCode="0.0000">
                  <c:v>3.0605425108771609</c:v>
                </c:pt>
              </c:numCache>
            </c:numRef>
          </c:yVal>
          <c:smooth val="1"/>
        </c:ser>
        <c:axId val="62194048"/>
        <c:axId val="62196352"/>
      </c:scatterChart>
      <c:valAx>
        <c:axId val="621940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96352"/>
        <c:crosses val="autoZero"/>
        <c:crossBetween val="midCat"/>
        <c:majorUnit val="1"/>
        <c:minorUnit val="1"/>
      </c:valAx>
      <c:valAx>
        <c:axId val="62196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5E-2"/>
              <c:y val="0.30388717828181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940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8E-2"/>
                  <c:y val="0.33315035620547462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1.7562</c:v>
                </c:pt>
                <c:pt idx="1">
                  <c:v>2.0921388952372655</c:v>
                </c:pt>
                <c:pt idx="2">
                  <c:v>2.8332641112882055</c:v>
                </c:pt>
                <c:pt idx="3">
                  <c:v>3.5052176405077247</c:v>
                </c:pt>
              </c:numCache>
            </c:numRef>
          </c:yVal>
        </c:ser>
        <c:axId val="62048896"/>
        <c:axId val="62055168"/>
      </c:scatterChart>
      <c:valAx>
        <c:axId val="620488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1"/>
              <c:y val="0.891472965879263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55168"/>
        <c:crosses val="autoZero"/>
        <c:crossBetween val="midCat"/>
      </c:valAx>
      <c:valAx>
        <c:axId val="6205516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4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488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2.0921388952372655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60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18.940000000000001</v>
      </c>
    </row>
    <row r="17" spans="1:18">
      <c r="A17" s="29">
        <v>0.5</v>
      </c>
      <c r="B17" s="32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-6</v>
      </c>
      <c r="G17" s="34">
        <f t="shared" si="1"/>
        <v>0.70593010980878679</v>
      </c>
      <c r="I17" s="23" t="s">
        <v>11</v>
      </c>
      <c r="J17" s="23">
        <v>63.74</v>
      </c>
    </row>
    <row r="18" spans="1:18">
      <c r="A18" s="29">
        <f t="shared" ref="A18:A41" si="2">A17+0.5</f>
        <v>1</v>
      </c>
      <c r="B18" s="32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-10</v>
      </c>
      <c r="G18" s="34">
        <f t="shared" si="1"/>
        <v>1.2000135871760802</v>
      </c>
      <c r="I18" s="23" t="s">
        <v>12</v>
      </c>
      <c r="J18" s="23">
        <v>58.36</v>
      </c>
    </row>
    <row r="19" spans="1:18">
      <c r="A19" s="29">
        <f t="shared" si="2"/>
        <v>1.5</v>
      </c>
      <c r="B19" s="32">
        <v>90</v>
      </c>
      <c r="C19" s="33">
        <f t="shared" si="3"/>
        <v>30.763906218144751</v>
      </c>
      <c r="D19" s="33">
        <f t="shared" si="0"/>
        <v>0.99527357548187478</v>
      </c>
      <c r="E19" s="29">
        <f t="shared" si="4"/>
        <v>1.5</v>
      </c>
      <c r="F19" s="35">
        <v>-12</v>
      </c>
      <c r="G19" s="34">
        <f t="shared" si="1"/>
        <v>1.9905471509637496</v>
      </c>
      <c r="I19" s="23" t="s">
        <v>13</v>
      </c>
      <c r="J19" s="38">
        <f>J17-J18</f>
        <v>5.3800000000000026</v>
      </c>
    </row>
    <row r="20" spans="1:18">
      <c r="A20" s="29">
        <f t="shared" si="2"/>
        <v>2</v>
      </c>
      <c r="B20" s="32">
        <v>135</v>
      </c>
      <c r="C20" s="33">
        <f t="shared" si="3"/>
        <v>44.508814475025481</v>
      </c>
      <c r="D20" s="33">
        <f t="shared" si="0"/>
        <v>1.4399487051124387</v>
      </c>
      <c r="E20" s="29">
        <f t="shared" si="4"/>
        <v>2</v>
      </c>
      <c r="F20" s="35">
        <v>-14</v>
      </c>
      <c r="G20" s="34">
        <f t="shared" si="1"/>
        <v>2.8798974102248773</v>
      </c>
      <c r="I20" s="39" t="s">
        <v>14</v>
      </c>
      <c r="J20" s="40">
        <f>J18-J16</f>
        <v>39.42</v>
      </c>
    </row>
    <row r="21" spans="1:18">
      <c r="A21" s="29">
        <f t="shared" si="2"/>
        <v>2.5</v>
      </c>
      <c r="B21" s="32">
        <v>179</v>
      </c>
      <c r="C21" s="33">
        <f t="shared" si="3"/>
        <v>57.948280326197747</v>
      </c>
      <c r="D21" s="33">
        <f t="shared" si="0"/>
        <v>1.8747421651956566</v>
      </c>
      <c r="E21" s="29">
        <f t="shared" si="4"/>
        <v>2.5</v>
      </c>
      <c r="F21" s="35">
        <v>-4</v>
      </c>
      <c r="G21" s="34">
        <f t="shared" si="1"/>
        <v>3.7494843303913132</v>
      </c>
      <c r="I21" s="39" t="s">
        <v>15</v>
      </c>
      <c r="J21" s="38">
        <f>(J19/J20)*100</f>
        <v>13.647894469812282</v>
      </c>
    </row>
    <row r="22" spans="1:18">
      <c r="A22" s="29">
        <f t="shared" si="2"/>
        <v>3</v>
      </c>
      <c r="B22" s="32">
        <v>186</v>
      </c>
      <c r="C22" s="33">
        <f t="shared" si="3"/>
        <v>60.086377166156979</v>
      </c>
      <c r="D22" s="33">
        <f t="shared" si="0"/>
        <v>1.943913852027078</v>
      </c>
      <c r="E22" s="29">
        <f t="shared" si="4"/>
        <v>3</v>
      </c>
      <c r="F22" s="35">
        <v>22</v>
      </c>
      <c r="G22" s="34">
        <f t="shared" si="1"/>
        <v>3.887827704054156</v>
      </c>
      <c r="K22" s="18"/>
      <c r="L22" s="18"/>
    </row>
    <row r="23" spans="1:18">
      <c r="A23" s="29">
        <f t="shared" si="2"/>
        <v>3.5</v>
      </c>
      <c r="B23" s="32">
        <v>195</v>
      </c>
      <c r="C23" s="33">
        <f t="shared" si="3"/>
        <v>62.83535881753312</v>
      </c>
      <c r="D23" s="33">
        <f t="shared" si="0"/>
        <v>2.0328488779531906</v>
      </c>
      <c r="E23" s="29">
        <f t="shared" si="4"/>
        <v>3.5</v>
      </c>
      <c r="F23" s="35">
        <v>58</v>
      </c>
      <c r="G23" s="34">
        <f t="shared" si="1"/>
        <v>4.0656977559063812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199</v>
      </c>
      <c r="C24" s="33">
        <f t="shared" si="3"/>
        <v>64.057128440366967</v>
      </c>
      <c r="D24" s="33">
        <f t="shared" si="0"/>
        <v>2.0723755561425743</v>
      </c>
      <c r="E24" s="29">
        <f t="shared" si="4"/>
        <v>4</v>
      </c>
      <c r="F24" s="35">
        <v>90</v>
      </c>
      <c r="G24" s="34">
        <f t="shared" si="1"/>
        <v>4.1447511122851486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201</v>
      </c>
      <c r="C25" s="33">
        <f t="shared" si="3"/>
        <v>64.668013251783876</v>
      </c>
      <c r="D25" s="33">
        <f t="shared" si="0"/>
        <v>2.0921388952372655</v>
      </c>
      <c r="E25" s="29">
        <f t="shared" si="4"/>
        <v>4.5</v>
      </c>
      <c r="F25" s="35">
        <v>140</v>
      </c>
      <c r="G25" s="34">
        <f t="shared" si="1"/>
        <v>4.184277790474531</v>
      </c>
      <c r="H25" s="2"/>
      <c r="I25" s="39" t="s">
        <v>18</v>
      </c>
      <c r="J25" s="46">
        <v>290.12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195</v>
      </c>
      <c r="C26" s="33">
        <f t="shared" si="3"/>
        <v>62.83535881753312</v>
      </c>
      <c r="D26" s="33">
        <f t="shared" si="0"/>
        <v>2.0328488779531906</v>
      </c>
      <c r="E26" s="29">
        <f t="shared" ref="E26:E32" si="5">E25+0.5</f>
        <v>5</v>
      </c>
      <c r="F26" s="35">
        <v>182</v>
      </c>
      <c r="G26" s="34">
        <f t="shared" si="1"/>
        <v>4.0656977559063812</v>
      </c>
      <c r="I26" s="39" t="s">
        <v>19</v>
      </c>
      <c r="J26" s="46">
        <v>148.69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190</v>
      </c>
      <c r="C27" s="33">
        <f t="shared" si="3"/>
        <v>61.308146788990818</v>
      </c>
      <c r="D27" s="33">
        <f t="shared" si="0"/>
        <v>1.9834405302164613</v>
      </c>
      <c r="E27" s="29">
        <f t="shared" si="5"/>
        <v>5.5</v>
      </c>
      <c r="F27" s="35">
        <v>214</v>
      </c>
      <c r="G27" s="34">
        <f t="shared" si="1"/>
        <v>3.9668810604329225</v>
      </c>
      <c r="I27" s="39" t="s">
        <v>20</v>
      </c>
      <c r="J27" s="42">
        <f>J25-J26</f>
        <v>141.43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180</v>
      </c>
      <c r="C28" s="33">
        <f t="shared" si="3"/>
        <v>58.253722731906215</v>
      </c>
      <c r="D28" s="33">
        <f t="shared" si="0"/>
        <v>1.8846238347430027</v>
      </c>
      <c r="E28" s="29">
        <f t="shared" si="5"/>
        <v>6</v>
      </c>
      <c r="F28" s="35">
        <v>254</v>
      </c>
      <c r="G28" s="34">
        <f t="shared" si="1"/>
        <v>3.7692476694860053</v>
      </c>
      <c r="I28" s="39" t="s">
        <v>17</v>
      </c>
      <c r="J28" s="36">
        <v>2.0299999999999998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172</v>
      </c>
      <c r="C29" s="33">
        <f t="shared" si="3"/>
        <v>55.810183486238529</v>
      </c>
      <c r="D29" s="33">
        <f t="shared" si="0"/>
        <v>1.8055704783642359</v>
      </c>
      <c r="E29" s="29">
        <f t="shared" si="5"/>
        <v>6.5</v>
      </c>
      <c r="F29" s="35">
        <v>296</v>
      </c>
      <c r="G29" s="34">
        <f t="shared" si="1"/>
        <v>3.6111409567284718</v>
      </c>
      <c r="I29" s="39" t="s">
        <v>36</v>
      </c>
      <c r="J29" s="43">
        <f>J28*B12</f>
        <v>62.747299999999996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166</v>
      </c>
      <c r="C30" s="33">
        <f t="shared" si="3"/>
        <v>53.977529051987766</v>
      </c>
      <c r="D30" s="33">
        <f t="shared" si="0"/>
        <v>1.7462804610801606</v>
      </c>
      <c r="E30" s="29">
        <f t="shared" si="5"/>
        <v>7</v>
      </c>
      <c r="F30" s="35">
        <v>346</v>
      </c>
      <c r="G30" s="34">
        <f t="shared" si="1"/>
        <v>3.4925609221603211</v>
      </c>
      <c r="I30" s="39" t="s">
        <v>21</v>
      </c>
      <c r="J30" s="43">
        <f>J21</f>
        <v>13.647894469812282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162</v>
      </c>
      <c r="C31" s="33">
        <f t="shared" si="3"/>
        <v>52.755759429153912</v>
      </c>
      <c r="D31" s="33">
        <f t="shared" si="0"/>
        <v>1.7067537828907768</v>
      </c>
      <c r="E31" s="29">
        <f t="shared" si="5"/>
        <v>7.5</v>
      </c>
      <c r="F31" s="35">
        <v>386</v>
      </c>
      <c r="G31" s="34">
        <f t="shared" si="1"/>
        <v>3.4135075657815537</v>
      </c>
      <c r="I31" s="44" t="s">
        <v>37</v>
      </c>
      <c r="J31" s="43">
        <f>J27/J29</f>
        <v>2.253961525037731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159</v>
      </c>
      <c r="C32" s="33">
        <f t="shared" si="3"/>
        <v>51.839432212028534</v>
      </c>
      <c r="D32" s="33">
        <f t="shared" si="0"/>
        <v>1.6771087742487394</v>
      </c>
      <c r="E32" s="29">
        <f t="shared" si="5"/>
        <v>8</v>
      </c>
      <c r="F32" s="35">
        <v>422</v>
      </c>
      <c r="G32" s="34">
        <f t="shared" si="1"/>
        <v>3.3542175484974788</v>
      </c>
      <c r="I32" s="44" t="s">
        <v>38</v>
      </c>
      <c r="J32" s="43">
        <f>J31/(1+J30/100)</f>
        <v>1.9832848954684679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157</v>
      </c>
      <c r="C33" s="33">
        <f t="shared" si="3"/>
        <v>51.228547400611617</v>
      </c>
      <c r="D33" s="33">
        <f t="shared" si="0"/>
        <v>1.6573454351540478</v>
      </c>
      <c r="E33" s="29">
        <f>E32+0.5</f>
        <v>8.5</v>
      </c>
      <c r="F33" s="35">
        <v>466</v>
      </c>
      <c r="G33" s="34">
        <f t="shared" si="1"/>
        <v>3.3146908703080955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4" workbookViewId="0">
      <selection activeCell="J27" sqref="J27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2.8332641112882055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10.14</v>
      </c>
      <c r="L16" s="31"/>
      <c r="M16" s="54"/>
      <c r="N16" s="56"/>
    </row>
    <row r="17" spans="1:20">
      <c r="A17" s="29">
        <f>A16+0.5</f>
        <v>0.5</v>
      </c>
      <c r="B17" s="32">
        <v>52</v>
      </c>
      <c r="C17" s="33">
        <f>(0.00299639*B17+0.03211882)/9.81*1000</f>
        <v>19.157094801223241</v>
      </c>
      <c r="D17" s="33">
        <f t="shared" si="0"/>
        <v>0.61977013268273184</v>
      </c>
      <c r="E17" s="29">
        <v>0.5</v>
      </c>
      <c r="F17" s="35">
        <v>-20</v>
      </c>
      <c r="G17" s="34">
        <f t="shared" si="1"/>
        <v>0.61977013268273184</v>
      </c>
      <c r="I17" s="23" t="s">
        <v>11</v>
      </c>
      <c r="J17" s="37">
        <v>74.22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5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-50</v>
      </c>
      <c r="G18" s="34">
        <f t="shared" si="1"/>
        <v>1.0940902709553335</v>
      </c>
      <c r="I18" s="23" t="s">
        <v>12</v>
      </c>
      <c r="J18" s="37">
        <v>66.849999999999994</v>
      </c>
      <c r="L18" s="31"/>
      <c r="M18" s="54"/>
      <c r="N18" s="56"/>
    </row>
    <row r="19" spans="1:20">
      <c r="A19" s="29">
        <f t="shared" si="2"/>
        <v>1.5</v>
      </c>
      <c r="B19" s="32">
        <v>146</v>
      </c>
      <c r="C19" s="33">
        <f t="shared" si="3"/>
        <v>47.868680937818546</v>
      </c>
      <c r="D19" s="33">
        <f t="shared" si="0"/>
        <v>1.5486470701332431</v>
      </c>
      <c r="E19" s="29">
        <f t="shared" si="4"/>
        <v>1.5</v>
      </c>
      <c r="F19" s="35">
        <v>-68</v>
      </c>
      <c r="G19" s="34">
        <f t="shared" si="1"/>
        <v>1.5486470701332431</v>
      </c>
      <c r="I19" s="23" t="s">
        <v>13</v>
      </c>
      <c r="J19" s="43">
        <f>J17-J18</f>
        <v>7.3700000000000045</v>
      </c>
      <c r="L19" s="31"/>
      <c r="M19" s="54"/>
      <c r="N19" s="57"/>
    </row>
    <row r="20" spans="1:20">
      <c r="A20" s="29">
        <f t="shared" si="2"/>
        <v>2</v>
      </c>
      <c r="B20" s="32">
        <v>196</v>
      </c>
      <c r="C20" s="33">
        <f t="shared" si="3"/>
        <v>63.140801223241574</v>
      </c>
      <c r="D20" s="33">
        <f t="shared" si="0"/>
        <v>2.0427305475005362</v>
      </c>
      <c r="E20" s="29">
        <f t="shared" si="4"/>
        <v>2</v>
      </c>
      <c r="F20" s="35">
        <v>-72</v>
      </c>
      <c r="G20" s="34">
        <f t="shared" si="1"/>
        <v>2.0427305475005362</v>
      </c>
      <c r="I20" s="39" t="s">
        <v>14</v>
      </c>
      <c r="J20" s="36">
        <f>J18-J16</f>
        <v>56.709999999999994</v>
      </c>
      <c r="L20" s="31"/>
      <c r="M20" s="58"/>
      <c r="N20" s="59"/>
    </row>
    <row r="21" spans="1:20">
      <c r="A21" s="29">
        <f t="shared" si="2"/>
        <v>2.5</v>
      </c>
      <c r="B21" s="32">
        <v>234</v>
      </c>
      <c r="C21" s="33">
        <f t="shared" si="3"/>
        <v>74.747612640163098</v>
      </c>
      <c r="D21" s="33">
        <f t="shared" si="0"/>
        <v>2.4182339902996794</v>
      </c>
      <c r="E21" s="29">
        <f t="shared" si="4"/>
        <v>2.5</v>
      </c>
      <c r="F21" s="35">
        <v>-50</v>
      </c>
      <c r="G21" s="34">
        <f t="shared" si="1"/>
        <v>2.4182339902996794</v>
      </c>
      <c r="I21" s="39" t="s">
        <v>15</v>
      </c>
      <c r="J21" s="43">
        <f>(J19/J20)*100</f>
        <v>12.995944277905142</v>
      </c>
      <c r="L21" s="31"/>
      <c r="M21" s="58"/>
      <c r="N21" s="57"/>
    </row>
    <row r="22" spans="1:20">
      <c r="A22" s="29">
        <f t="shared" si="2"/>
        <v>3</v>
      </c>
      <c r="B22" s="32">
        <v>258</v>
      </c>
      <c r="C22" s="33">
        <f t="shared" si="3"/>
        <v>82.07823037716615</v>
      </c>
      <c r="D22" s="33">
        <f t="shared" si="0"/>
        <v>2.6553940594359804</v>
      </c>
      <c r="E22" s="29">
        <f t="shared" si="4"/>
        <v>3</v>
      </c>
      <c r="F22" s="35">
        <v>-26</v>
      </c>
      <c r="G22" s="34">
        <f t="shared" si="1"/>
        <v>2.6553940594359804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261</v>
      </c>
      <c r="C23" s="33">
        <f t="shared" si="3"/>
        <v>82.994557594291535</v>
      </c>
      <c r="D23" s="33">
        <f t="shared" si="0"/>
        <v>2.6850390680780181</v>
      </c>
      <c r="E23" s="29">
        <f t="shared" si="4"/>
        <v>3.5</v>
      </c>
      <c r="F23" s="35">
        <v>-6</v>
      </c>
      <c r="G23" s="34">
        <f t="shared" si="1"/>
        <v>2.6850390680780181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276</v>
      </c>
      <c r="C24" s="33">
        <f t="shared" si="3"/>
        <v>87.576193679918433</v>
      </c>
      <c r="D24" s="33">
        <f t="shared" si="0"/>
        <v>2.8332641112882055</v>
      </c>
      <c r="E24" s="29">
        <f t="shared" si="4"/>
        <v>4</v>
      </c>
      <c r="F24" s="35">
        <v>30</v>
      </c>
      <c r="G24" s="34">
        <f t="shared" si="1"/>
        <v>2.8332641112882055</v>
      </c>
      <c r="H24" s="2"/>
      <c r="I24" s="39" t="s">
        <v>18</v>
      </c>
      <c r="J24" s="41">
        <v>277.11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270</v>
      </c>
      <c r="C25" s="33">
        <f t="shared" si="3"/>
        <v>85.743539245667677</v>
      </c>
      <c r="D25" s="33">
        <f t="shared" si="0"/>
        <v>2.7739740940041306</v>
      </c>
      <c r="E25" s="29">
        <f t="shared" ref="E25:E42" si="5">E24+0.5</f>
        <v>4.5</v>
      </c>
      <c r="F25" s="35">
        <v>62</v>
      </c>
      <c r="G25" s="34">
        <f t="shared" si="1"/>
        <v>2.7739740940041306</v>
      </c>
      <c r="H25" s="2"/>
      <c r="I25" s="39" t="s">
        <v>19</v>
      </c>
      <c r="J25" s="41">
        <v>145.21</v>
      </c>
      <c r="O25" s="1"/>
      <c r="P25" s="1"/>
      <c r="Q25" s="1"/>
      <c r="R25" s="1"/>
    </row>
    <row r="26" spans="1:20">
      <c r="A26" s="29">
        <f t="shared" si="2"/>
        <v>5</v>
      </c>
      <c r="B26" s="32">
        <v>260</v>
      </c>
      <c r="C26" s="33">
        <f t="shared" si="3"/>
        <v>82.68911518858306</v>
      </c>
      <c r="D26" s="33">
        <f t="shared" si="0"/>
        <v>2.6751573985306716</v>
      </c>
      <c r="E26" s="29">
        <f t="shared" si="5"/>
        <v>5</v>
      </c>
      <c r="F26" s="35">
        <v>90</v>
      </c>
      <c r="G26" s="34">
        <f t="shared" si="1"/>
        <v>2.6751573985306716</v>
      </c>
      <c r="I26" s="39" t="s">
        <v>20</v>
      </c>
      <c r="J26" s="45">
        <f>J24-J25</f>
        <v>131.9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251</v>
      </c>
      <c r="C27" s="33">
        <f t="shared" si="3"/>
        <v>79.940133537206918</v>
      </c>
      <c r="D27" s="33">
        <f t="shared" si="0"/>
        <v>2.586222372604559</v>
      </c>
      <c r="E27" s="29">
        <f t="shared" si="5"/>
        <v>5.5</v>
      </c>
      <c r="F27" s="35">
        <v>140</v>
      </c>
      <c r="G27" s="34">
        <f t="shared" si="1"/>
        <v>2.586222372604559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243</v>
      </c>
      <c r="C28" s="33">
        <f t="shared" si="3"/>
        <v>77.496594291539239</v>
      </c>
      <c r="D28" s="33">
        <f t="shared" si="0"/>
        <v>2.5071690162257925</v>
      </c>
      <c r="E28" s="29">
        <f t="shared" si="5"/>
        <v>6</v>
      </c>
      <c r="F28" s="35">
        <v>198</v>
      </c>
      <c r="G28" s="34">
        <f t="shared" si="1"/>
        <v>2.5071690162257925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238</v>
      </c>
      <c r="C29" s="33">
        <f t="shared" si="3"/>
        <v>75.96938226299693</v>
      </c>
      <c r="D29" s="33">
        <f t="shared" si="0"/>
        <v>2.4577606684890627</v>
      </c>
      <c r="E29" s="29">
        <f t="shared" si="5"/>
        <v>6.5</v>
      </c>
      <c r="F29" s="35">
        <v>256</v>
      </c>
      <c r="G29" s="34">
        <f t="shared" si="1"/>
        <v>2.4577606684890627</v>
      </c>
      <c r="I29" s="39" t="s">
        <v>21</v>
      </c>
      <c r="J29" s="43">
        <f>J21</f>
        <v>12.995944277905142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235</v>
      </c>
      <c r="C30" s="33">
        <f t="shared" si="3"/>
        <v>75.053055045871545</v>
      </c>
      <c r="D30" s="33">
        <f t="shared" si="0"/>
        <v>2.428115659847025</v>
      </c>
      <c r="E30" s="29">
        <f t="shared" si="5"/>
        <v>7</v>
      </c>
      <c r="F30" s="35">
        <v>300</v>
      </c>
      <c r="G30" s="34">
        <f t="shared" si="1"/>
        <v>2.428115659847025</v>
      </c>
      <c r="I30" s="44" t="s">
        <v>37</v>
      </c>
      <c r="J30" s="43">
        <f>J26/J28</f>
        <v>2.1883217612754984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233</v>
      </c>
      <c r="C31" s="33">
        <f t="shared" si="3"/>
        <v>74.442170234454636</v>
      </c>
      <c r="D31" s="33">
        <f t="shared" si="0"/>
        <v>2.4083523207523339</v>
      </c>
      <c r="E31" s="29">
        <f t="shared" si="5"/>
        <v>7.5</v>
      </c>
      <c r="F31" s="35">
        <v>346</v>
      </c>
      <c r="G31" s="34">
        <f t="shared" si="1"/>
        <v>2.4083523207523339</v>
      </c>
      <c r="I31" s="44" t="s">
        <v>38</v>
      </c>
      <c r="J31" s="43">
        <f>J30/(1+J29/100)</f>
        <v>1.9366374388566403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231</v>
      </c>
      <c r="C32" s="33">
        <f t="shared" si="3"/>
        <v>73.831285423037713</v>
      </c>
      <c r="D32" s="33">
        <f t="shared" si="0"/>
        <v>2.3885889816576418</v>
      </c>
      <c r="E32" s="29">
        <f t="shared" si="5"/>
        <v>8</v>
      </c>
      <c r="F32" s="35">
        <v>396</v>
      </c>
      <c r="G32" s="34">
        <f t="shared" si="1"/>
        <v>2.3885889816576418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230</v>
      </c>
      <c r="C33" s="33">
        <f t="shared" si="3"/>
        <v>73.525843017329251</v>
      </c>
      <c r="D33" s="33">
        <f t="shared" si="0"/>
        <v>2.3787073121102962</v>
      </c>
      <c r="E33" s="29">
        <f t="shared" si="5"/>
        <v>8.5</v>
      </c>
      <c r="F33" s="35">
        <v>446</v>
      </c>
      <c r="G33" s="34">
        <f t="shared" si="1"/>
        <v>2.3787073121102962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8" workbookViewId="0">
      <selection activeCell="J26" sqref="J2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3.5052176405077247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10.67</v>
      </c>
      <c r="M15" s="54"/>
      <c r="N15" s="56"/>
    </row>
    <row r="16" spans="1:14">
      <c r="A16" s="29">
        <f>A15+0.5</f>
        <v>0.5</v>
      </c>
      <c r="B16" s="32">
        <v>72</v>
      </c>
      <c r="C16" s="33">
        <f>(0.00299639*B16+0.03211882)/9.81*1000</f>
        <v>25.265942915392454</v>
      </c>
      <c r="D16" s="33">
        <f t="shared" si="0"/>
        <v>0.81740352362964908</v>
      </c>
      <c r="E16" s="29">
        <v>0.5</v>
      </c>
      <c r="F16" s="35">
        <v>-12</v>
      </c>
      <c r="G16" s="34">
        <f t="shared" si="1"/>
        <v>0.40870176181482454</v>
      </c>
      <c r="I16" s="23" t="s">
        <v>11</v>
      </c>
      <c r="J16" s="23">
        <v>81.25</v>
      </c>
      <c r="M16" s="54"/>
      <c r="N16" s="54"/>
    </row>
    <row r="17" spans="1:20">
      <c r="A17" s="29">
        <f t="shared" ref="A17:A40" si="2">A16+0.5</f>
        <v>1</v>
      </c>
      <c r="B17" s="32">
        <v>130</v>
      </c>
      <c r="C17" s="33">
        <f t="shared" ref="C17:C38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-28</v>
      </c>
      <c r="G17" s="34">
        <f t="shared" si="1"/>
        <v>0.69527017868785457</v>
      </c>
      <c r="I17" s="23" t="s">
        <v>12</v>
      </c>
      <c r="J17" s="23">
        <v>73.05</v>
      </c>
      <c r="M17" s="54"/>
      <c r="N17" s="56"/>
    </row>
    <row r="18" spans="1:20">
      <c r="A18" s="29">
        <f t="shared" si="2"/>
        <v>1.5</v>
      </c>
      <c r="B18" s="32">
        <v>184</v>
      </c>
      <c r="C18" s="33">
        <f t="shared" si="3"/>
        <v>59.475492354740055</v>
      </c>
      <c r="D18" s="33">
        <f t="shared" si="0"/>
        <v>1.9241505129323861</v>
      </c>
      <c r="E18" s="29">
        <f>E17+0.5</f>
        <v>1.5</v>
      </c>
      <c r="F18" s="35">
        <v>-40</v>
      </c>
      <c r="G18" s="34">
        <f t="shared" si="1"/>
        <v>0.96207525646619307</v>
      </c>
      <c r="I18" s="23" t="s">
        <v>13</v>
      </c>
      <c r="J18" s="38">
        <f>J16-J17</f>
        <v>8.2000000000000028</v>
      </c>
      <c r="M18" s="54"/>
      <c r="N18" s="57"/>
    </row>
    <row r="19" spans="1:20">
      <c r="A19" s="29">
        <f t="shared" si="2"/>
        <v>2</v>
      </c>
      <c r="B19" s="32">
        <v>230</v>
      </c>
      <c r="C19" s="33">
        <f t="shared" si="3"/>
        <v>73.525843017329251</v>
      </c>
      <c r="D19" s="33">
        <f t="shared" si="0"/>
        <v>2.3787073121102962</v>
      </c>
      <c r="E19" s="29">
        <f t="shared" ref="E19:E41" si="4">E18+0.5</f>
        <v>2</v>
      </c>
      <c r="F19" s="35">
        <v>-40</v>
      </c>
      <c r="G19" s="34">
        <f t="shared" si="1"/>
        <v>1.1893536560551481</v>
      </c>
      <c r="I19" s="39" t="s">
        <v>14</v>
      </c>
      <c r="J19" s="40">
        <f>J17-J15</f>
        <v>62.379999999999995</v>
      </c>
      <c r="M19" s="58"/>
      <c r="N19" s="59"/>
    </row>
    <row r="20" spans="1:20">
      <c r="A20" s="29">
        <f t="shared" si="2"/>
        <v>2.5</v>
      </c>
      <c r="B20" s="32">
        <v>268</v>
      </c>
      <c r="C20" s="33">
        <f t="shared" si="3"/>
        <v>85.132654434250753</v>
      </c>
      <c r="D20" s="33">
        <f t="shared" si="0"/>
        <v>2.7542107549094386</v>
      </c>
      <c r="E20" s="29">
        <f t="shared" si="4"/>
        <v>2.5</v>
      </c>
      <c r="F20" s="35">
        <v>-44</v>
      </c>
      <c r="G20" s="34">
        <f t="shared" si="1"/>
        <v>1.3771053774547193</v>
      </c>
      <c r="I20" s="39" t="s">
        <v>15</v>
      </c>
      <c r="J20" s="38">
        <f>(J18/J19)*100</f>
        <v>13.145238858608534</v>
      </c>
      <c r="M20" s="58"/>
      <c r="N20" s="57"/>
    </row>
    <row r="21" spans="1:20">
      <c r="A21" s="29">
        <f t="shared" si="2"/>
        <v>3</v>
      </c>
      <c r="B21" s="32">
        <v>299</v>
      </c>
      <c r="C21" s="33">
        <f t="shared" si="3"/>
        <v>94.601369011213038</v>
      </c>
      <c r="D21" s="33">
        <f t="shared" si="0"/>
        <v>3.0605425108771609</v>
      </c>
      <c r="E21" s="29">
        <f t="shared" si="4"/>
        <v>3</v>
      </c>
      <c r="F21" s="35">
        <v>-44</v>
      </c>
      <c r="G21" s="34">
        <f t="shared" si="1"/>
        <v>1.5302712554385804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322</v>
      </c>
      <c r="C22" s="33">
        <f t="shared" si="3"/>
        <v>101.62654434250763</v>
      </c>
      <c r="D22" s="33">
        <f t="shared" si="0"/>
        <v>3.2878209104661154</v>
      </c>
      <c r="E22" s="29">
        <f t="shared" si="4"/>
        <v>3.5</v>
      </c>
      <c r="F22" s="35">
        <v>-42</v>
      </c>
      <c r="G22" s="34">
        <f t="shared" si="1"/>
        <v>1.6439104552330577</v>
      </c>
    </row>
    <row r="23" spans="1:20">
      <c r="A23" s="29">
        <f t="shared" si="2"/>
        <v>4</v>
      </c>
      <c r="B23" s="32">
        <v>335</v>
      </c>
      <c r="C23" s="33">
        <f t="shared" si="3"/>
        <v>105.59729561671763</v>
      </c>
      <c r="D23" s="33">
        <f t="shared" si="0"/>
        <v>3.4162826145816121</v>
      </c>
      <c r="E23" s="29">
        <f t="shared" si="4"/>
        <v>4</v>
      </c>
      <c r="F23" s="35">
        <v>-28</v>
      </c>
      <c r="G23" s="34">
        <f t="shared" si="1"/>
        <v>1.708141307290806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344</v>
      </c>
      <c r="C24" s="33">
        <f t="shared" si="3"/>
        <v>108.34627726809377</v>
      </c>
      <c r="D24" s="33">
        <f t="shared" si="0"/>
        <v>3.5052176405077247</v>
      </c>
      <c r="E24" s="29">
        <f t="shared" si="4"/>
        <v>4.5</v>
      </c>
      <c r="F24" s="35">
        <v>-8</v>
      </c>
      <c r="G24" s="34">
        <f t="shared" si="1"/>
        <v>1.7526088202538623</v>
      </c>
      <c r="H24" s="2"/>
      <c r="I24" s="39" t="s">
        <v>18</v>
      </c>
      <c r="J24" s="46">
        <v>286.64</v>
      </c>
      <c r="O24" s="1"/>
      <c r="P24" s="1"/>
      <c r="Q24" s="1"/>
      <c r="R24" s="1"/>
    </row>
    <row r="25" spans="1:20">
      <c r="A25" s="29">
        <f t="shared" si="2"/>
        <v>5</v>
      </c>
      <c r="B25" s="32">
        <v>343</v>
      </c>
      <c r="C25" s="33">
        <f t="shared" si="3"/>
        <v>108.04083486238531</v>
      </c>
      <c r="D25" s="33">
        <f t="shared" si="0"/>
        <v>3.4953359709603786</v>
      </c>
      <c r="E25" s="29">
        <f t="shared" si="4"/>
        <v>5</v>
      </c>
      <c r="F25" s="35">
        <v>12</v>
      </c>
      <c r="G25" s="34">
        <f t="shared" si="1"/>
        <v>1.7476679854801893</v>
      </c>
      <c r="H25" s="2"/>
      <c r="I25" s="39" t="s">
        <v>19</v>
      </c>
      <c r="J25" s="46">
        <v>142.68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335</v>
      </c>
      <c r="C26" s="33">
        <f t="shared" si="3"/>
        <v>105.59729561671763</v>
      </c>
      <c r="D26" s="33">
        <f t="shared" si="0"/>
        <v>3.4162826145816121</v>
      </c>
      <c r="E26" s="29">
        <f t="shared" si="4"/>
        <v>5.5</v>
      </c>
      <c r="F26" s="35">
        <v>30</v>
      </c>
      <c r="G26" s="34">
        <f t="shared" si="1"/>
        <v>1.708141307290806</v>
      </c>
      <c r="H26" s="2"/>
      <c r="I26" s="39" t="s">
        <v>20</v>
      </c>
      <c r="J26" s="42">
        <f>J24-J25</f>
        <v>143.95999999999998</v>
      </c>
      <c r="O26" s="1"/>
      <c r="P26" s="1"/>
      <c r="Q26" s="1"/>
      <c r="R26" s="1"/>
    </row>
    <row r="27" spans="1:20">
      <c r="A27" s="29">
        <f t="shared" si="2"/>
        <v>6</v>
      </c>
      <c r="B27" s="32">
        <v>321</v>
      </c>
      <c r="C27" s="33">
        <f t="shared" si="3"/>
        <v>101.32110193679917</v>
      </c>
      <c r="D27" s="33">
        <f t="shared" si="0"/>
        <v>3.2779392409187693</v>
      </c>
      <c r="E27" s="29">
        <f t="shared" si="4"/>
        <v>6</v>
      </c>
      <c r="F27" s="35">
        <v>52</v>
      </c>
      <c r="G27" s="34">
        <f t="shared" si="1"/>
        <v>1.6389696204593847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314</v>
      </c>
      <c r="C28" s="33">
        <f t="shared" si="3"/>
        <v>99.183005096839949</v>
      </c>
      <c r="D28" s="33">
        <f t="shared" si="0"/>
        <v>3.2087675540873488</v>
      </c>
      <c r="E28" s="29">
        <f t="shared" si="4"/>
        <v>6.5</v>
      </c>
      <c r="F28" s="35">
        <v>64</v>
      </c>
      <c r="G28" s="34">
        <f t="shared" si="1"/>
        <v>1.6043837770436744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308</v>
      </c>
      <c r="C29" s="33">
        <f t="shared" si="3"/>
        <v>97.350350662589179</v>
      </c>
      <c r="D29" s="33">
        <f t="shared" si="0"/>
        <v>3.1494775368032735</v>
      </c>
      <c r="E29" s="29">
        <f t="shared" si="4"/>
        <v>7</v>
      </c>
      <c r="F29" s="35">
        <v>70</v>
      </c>
      <c r="G29" s="34">
        <f t="shared" si="1"/>
        <v>1.5747387684016367</v>
      </c>
      <c r="I29" s="39" t="s">
        <v>21</v>
      </c>
      <c r="J29" s="38">
        <f>J20</f>
        <v>13.145238858608534</v>
      </c>
      <c r="K29" s="5"/>
      <c r="R29" s="1"/>
      <c r="S29" s="1"/>
      <c r="T29" s="1"/>
    </row>
    <row r="30" spans="1:20">
      <c r="A30" s="29">
        <f t="shared" si="2"/>
        <v>7.5</v>
      </c>
      <c r="B30" s="32">
        <v>304</v>
      </c>
      <c r="C30" s="33">
        <f t="shared" si="3"/>
        <v>96.128581039755346</v>
      </c>
      <c r="D30" s="34">
        <f t="shared" si="0"/>
        <v>3.1099508586138902</v>
      </c>
      <c r="E30" s="29">
        <f t="shared" si="4"/>
        <v>7.5</v>
      </c>
      <c r="F30" s="35">
        <v>80</v>
      </c>
      <c r="G30" s="34">
        <f t="shared" si="1"/>
        <v>1.5549754293069451</v>
      </c>
      <c r="I30" s="39" t="s">
        <v>25</v>
      </c>
      <c r="J30" s="38">
        <f>J26/J28</f>
        <v>2.2830355047227555</v>
      </c>
      <c r="K30" s="5"/>
      <c r="R30" s="1"/>
      <c r="S30" s="1"/>
      <c r="T30" s="1"/>
    </row>
    <row r="31" spans="1:20">
      <c r="A31" s="29">
        <f t="shared" si="2"/>
        <v>8</v>
      </c>
      <c r="B31" s="32">
        <v>301</v>
      </c>
      <c r="C31" s="33">
        <f t="shared" si="3"/>
        <v>95.212253822629961</v>
      </c>
      <c r="D31" s="34">
        <f t="shared" si="0"/>
        <v>3.0803058499718525</v>
      </c>
      <c r="E31" s="29">
        <f t="shared" si="4"/>
        <v>8</v>
      </c>
      <c r="F31" s="35">
        <v>82</v>
      </c>
      <c r="G31" s="34">
        <f t="shared" si="1"/>
        <v>1.5401529249859263</v>
      </c>
      <c r="I31" s="39" t="s">
        <v>26</v>
      </c>
      <c r="J31" s="38">
        <f>J30/(1+J29/100)</f>
        <v>2.0177919351743476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299</v>
      </c>
      <c r="C32" s="33">
        <f t="shared" si="3"/>
        <v>94.601369011213038</v>
      </c>
      <c r="D32" s="34">
        <f t="shared" si="0"/>
        <v>3.0605425108771609</v>
      </c>
      <c r="E32" s="29">
        <f t="shared" si="4"/>
        <v>8.5</v>
      </c>
      <c r="F32" s="35">
        <v>84</v>
      </c>
      <c r="G32" s="34">
        <f t="shared" si="1"/>
        <v>1.5302712554385804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13.647894469812282</v>
      </c>
      <c r="C11" s="32">
        <f>Punto1!B12</f>
        <v>30.91</v>
      </c>
      <c r="D11" s="60">
        <f>Punto1!J31</f>
        <v>2.253961525037731</v>
      </c>
      <c r="E11" s="60">
        <f>Punto1!J32</f>
        <v>1.9832848954684679</v>
      </c>
      <c r="F11" s="60">
        <f>Punto1!F11</f>
        <v>0.5</v>
      </c>
      <c r="G11" s="33">
        <f>Punto1!F12</f>
        <v>2.0921388952372655</v>
      </c>
    </row>
    <row r="12" spans="1:11">
      <c r="A12" s="32">
        <v>2</v>
      </c>
      <c r="B12" s="60">
        <f>Punto2!J29</f>
        <v>12.995944277905142</v>
      </c>
      <c r="C12" s="32">
        <f>Punto2!B12</f>
        <v>30.91</v>
      </c>
      <c r="D12" s="60">
        <f>Punto2!J30</f>
        <v>2.1883217612754984</v>
      </c>
      <c r="E12" s="60">
        <f>Punto2!J31</f>
        <v>1.9366374388566403</v>
      </c>
      <c r="F12" s="29">
        <f>Punto2!F11</f>
        <v>1</v>
      </c>
      <c r="G12" s="33">
        <f>Punto2!F12</f>
        <v>2.8332641112882055</v>
      </c>
    </row>
    <row r="13" spans="1:11">
      <c r="A13" s="32">
        <v>3</v>
      </c>
      <c r="B13" s="60">
        <f>Punto3!J29</f>
        <v>13.145238858608534</v>
      </c>
      <c r="C13" s="32">
        <f>Punto3!B11</f>
        <v>30.91</v>
      </c>
      <c r="D13" s="60">
        <f>Punto3!J30</f>
        <v>2.2830355047227555</v>
      </c>
      <c r="E13" s="60">
        <f>Punto3!J31</f>
        <v>2.0177919351743476</v>
      </c>
      <c r="F13" s="29">
        <f>Punto3!F10</f>
        <v>2</v>
      </c>
      <c r="G13" s="33">
        <f>Punto3!F11</f>
        <v>3.5052176405077247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ATAN(0.9035)*180/PI()</f>
        <v>42.097812820785265</v>
      </c>
      <c r="J16" s="62" t="s">
        <v>2</v>
      </c>
    </row>
    <row r="17" spans="1:12" ht="14.25">
      <c r="H17" s="65" t="s">
        <v>4</v>
      </c>
      <c r="I17" s="67">
        <f>I19</f>
        <v>1.7562</v>
      </c>
      <c r="J17" s="63" t="s">
        <v>9</v>
      </c>
    </row>
    <row r="19" spans="1:12">
      <c r="H19" s="9">
        <v>0</v>
      </c>
      <c r="I19" s="11">
        <v>1.7562</v>
      </c>
    </row>
    <row r="20" spans="1:12">
      <c r="H20" s="9">
        <f t="shared" ref="H20:I22" si="0">F11</f>
        <v>0.5</v>
      </c>
      <c r="I20" s="11">
        <f t="shared" si="0"/>
        <v>2.0921388952372655</v>
      </c>
    </row>
    <row r="21" spans="1:12">
      <c r="H21" s="9">
        <f t="shared" si="0"/>
        <v>1</v>
      </c>
      <c r="I21" s="11">
        <f t="shared" si="0"/>
        <v>2.8332641112882055</v>
      </c>
    </row>
    <row r="22" spans="1:12">
      <c r="H22" s="9">
        <f t="shared" si="0"/>
        <v>2</v>
      </c>
      <c r="I22" s="11">
        <f t="shared" si="0"/>
        <v>3.5052176405077247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2010-09-11T18:21:40Z</dcterms:modified>
</cp:coreProperties>
</file>